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O:\!!!DZP\POSTĘPOWANIA WG REGULAMINU\2026 rok\2026 KAT 3\SPN\DOSTAWY\IT_KPO Dostarczenie serwera beckapowego wraz z (...)\Zarząd\"/>
    </mc:Choice>
  </mc:AlternateContent>
  <xr:revisionPtr revIDLastSave="0" documentId="13_ncr:1_{81D932DD-BB27-4273-B950-19771CB0080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H9" i="1" s="1"/>
  <c r="F10" i="1"/>
  <c r="H10" i="1" s="1"/>
  <c r="F11" i="1"/>
  <c r="H11" i="1" s="1"/>
  <c r="F8" i="1"/>
  <c r="H8" i="1" s="1"/>
  <c r="F12" i="1" l="1"/>
  <c r="H12" i="1" s="1"/>
</calcChain>
</file>

<file path=xl/sharedStrings.xml><?xml version="1.0" encoding="utf-8"?>
<sst xmlns="http://schemas.openxmlformats.org/spreadsheetml/2006/main" count="25" uniqueCount="22">
  <si>
    <t>LP.</t>
  </si>
  <si>
    <t>NAZWA</t>
  </si>
  <si>
    <t>JEDN.</t>
  </si>
  <si>
    <t>CENA JEDN. NETTO /ZŁ/</t>
  </si>
  <si>
    <t>WARTOŚĆ NETTO /ZŁ/</t>
  </si>
  <si>
    <t xml:space="preserve">ILOŚĆ </t>
  </si>
  <si>
    <t>SZT.</t>
  </si>
  <si>
    <t>STAWKA VAT /%/</t>
  </si>
  <si>
    <t>WARTOŚĆ BRUTTO /ZŁ/</t>
  </si>
  <si>
    <r>
      <t xml:space="preserve">UWAGA: </t>
    </r>
    <r>
      <rPr>
        <sz val="9"/>
        <color theme="1"/>
        <rFont val="Calibri"/>
        <family val="2"/>
        <charset val="238"/>
        <scheme val="minor"/>
      </rPr>
      <t/>
    </r>
  </si>
  <si>
    <t>FORMULARZ CENOWY</t>
  </si>
  <si>
    <r>
      <t xml:space="preserve">wartości brutto z kolumny "I" formularza cenowego obliczają się automatycznie z zastosowaniem </t>
    </r>
    <r>
      <rPr>
        <u/>
        <sz val="9"/>
        <color theme="1"/>
        <rFont val="Calibri"/>
        <family val="2"/>
        <charset val="238"/>
        <scheme val="minor"/>
      </rPr>
      <t>podstawowej stawki podatku VAT w wysokości 23 %</t>
    </r>
    <r>
      <rPr>
        <sz val="9"/>
        <color theme="1"/>
        <rFont val="Calibri"/>
        <family val="2"/>
        <charset val="238"/>
        <scheme val="minor"/>
      </rPr>
      <t xml:space="preserve">; jeżeli wykonawca dla którejś z pozycji chce wskazać inną niż podstawowa stawka podatku VAT, zobowiązany jest dokonać odpowiedniej modyfikacji wprowadzonej przez zamawiającego formuły, a zatem </t>
    </r>
    <r>
      <rPr>
        <u/>
        <sz val="9"/>
        <color theme="1"/>
        <rFont val="Calibri"/>
        <family val="2"/>
        <charset val="238"/>
        <scheme val="minor"/>
      </rPr>
      <t>w przypadku zastosowania różnych stawek podatku VAT wykonawca winien zmienić formułę w danej pozycji formularza oraz formułę w pozycji I.17 - RAZEM WARTOŚĆ ZAMÓWIENIA"</t>
    </r>
  </si>
  <si>
    <t xml:space="preserve">(kwalifikowany podpis elektroniczny, podpis zaufany lub podpis osobisty) </t>
  </si>
  <si>
    <t>ŁĄCZNA WARTOŚĆ ZAMÓWIENIA:</t>
  </si>
  <si>
    <t>Oznaczenie zamówienia: 37/2026/IT/KPO</t>
  </si>
  <si>
    <t>Załącznik nr 4 do ZAPYTANIA OFERTOWEGO</t>
  </si>
  <si>
    <t>Usługi wdrożeniowe sprzętu backapowego (instalacja / konfiguracja / aktualizacja / migracja)</t>
  </si>
  <si>
    <t>*nazwa / typ / model</t>
  </si>
  <si>
    <t>** dedykowana nazwa produktu</t>
  </si>
  <si>
    <t>Odnowienie licencji systemu do wykonywania i zarządzania kopiami zapasowymi typ Front End Terabyte (1–100 TB) wraz z usługą Software Subscription &amp; Support (S&amp;S)</t>
  </si>
  <si>
    <r>
      <t>Serwer backup ___</t>
    </r>
    <r>
      <rPr>
        <b/>
        <sz val="9"/>
        <rFont val="Calibri"/>
        <family val="2"/>
        <charset val="238"/>
      </rPr>
      <t>*</t>
    </r>
    <r>
      <rPr>
        <sz val="9"/>
        <rFont val="Calibri"/>
        <family val="2"/>
        <charset val="238"/>
      </rPr>
      <t xml:space="preserve"> z 36 miesięcznym wsparciem technicznym (sprzętowym) producenta ___</t>
    </r>
    <r>
      <rPr>
        <b/>
        <sz val="9"/>
        <rFont val="Calibri"/>
        <family val="2"/>
        <charset val="238"/>
      </rPr>
      <t>**</t>
    </r>
    <r>
      <rPr>
        <sz val="9"/>
        <rFont val="Calibri"/>
        <family val="2"/>
        <charset val="238"/>
      </rPr>
      <t xml:space="preserve"> i 36 miesięcznym wsparciem systemu operacyjnego ___</t>
    </r>
    <r>
      <rPr>
        <b/>
        <sz val="9"/>
        <rFont val="Calibri"/>
        <family val="2"/>
        <charset val="238"/>
      </rPr>
      <t>**</t>
    </r>
  </si>
  <si>
    <t>Usługi wsparcia technicznego dla serwera, konsoli sprzętowej oraz systemu archiwizacji, w okresie 12 miesięcy licząc od daty podpisania wdrożeniowego protokołu odbioru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</si>
</sst>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0" fillId="0" borderId="2" xfId="0" applyBorder="1"/>
    <xf numFmtId="0" fontId="2" fillId="0" borderId="0" xfId="0" applyFont="1"/>
    <xf numFmtId="4" fontId="0" fillId="0" borderId="2" xfId="0" applyNumberForma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vertical="center"/>
    </xf>
    <xf numFmtId="0" fontId="3" fillId="5" borderId="0" xfId="0" applyFont="1" applyFill="1" applyAlignment="1">
      <alignment vertical="center" wrapText="1"/>
    </xf>
    <xf numFmtId="4" fontId="0" fillId="0" borderId="0" xfId="0" applyNumberFormat="1" applyAlignment="1">
      <alignment horizontal="center" vertical="center"/>
    </xf>
    <xf numFmtId="4" fontId="3" fillId="5" borderId="0" xfId="0" applyNumberFormat="1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vertical="center"/>
    </xf>
    <xf numFmtId="0" fontId="10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4" fontId="3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vertical="center"/>
    </xf>
    <xf numFmtId="0" fontId="8" fillId="5" borderId="0" xfId="0" applyFont="1" applyFill="1"/>
    <xf numFmtId="0" fontId="0" fillId="5" borderId="0" xfId="0" applyFill="1" applyAlignment="1">
      <alignment horizontal="left" vertical="center" wrapText="1"/>
    </xf>
    <xf numFmtId="0" fontId="0" fillId="5" borderId="0" xfId="0" applyFill="1" applyAlignment="1">
      <alignment vertical="center" wrapText="1"/>
    </xf>
    <xf numFmtId="0" fontId="0" fillId="5" borderId="0" xfId="0" applyFill="1"/>
    <xf numFmtId="4" fontId="0" fillId="5" borderId="0" xfId="0" applyNumberFormat="1" applyFill="1"/>
    <xf numFmtId="4" fontId="0" fillId="5" borderId="0" xfId="0" applyNumberFormat="1" applyFill="1" applyAlignment="1">
      <alignment horizontal="center" vertical="center"/>
    </xf>
    <xf numFmtId="4" fontId="0" fillId="5" borderId="0" xfId="0" applyNumberFormat="1" applyFill="1" applyAlignment="1">
      <alignment vertical="center"/>
    </xf>
    <xf numFmtId="0" fontId="11" fillId="3" borderId="3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right"/>
    </xf>
    <xf numFmtId="0" fontId="6" fillId="4" borderId="0" xfId="0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4" fillId="5" borderId="0" xfId="0" applyFont="1" applyFill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</cellXfs>
  <cellStyles count="2">
    <cellStyle name="Normalny" xfId="0" builtinId="0"/>
    <cellStyle name="Procentow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view="pageLayout" zoomScale="120" zoomScaleNormal="100" zoomScalePageLayoutView="120" workbookViewId="0">
      <selection activeCell="B10" sqref="B10"/>
    </sheetView>
  </sheetViews>
  <sheetFormatPr defaultRowHeight="15" x14ac:dyDescent="0.25"/>
  <cols>
    <col min="1" max="1" width="5" customWidth="1"/>
    <col min="2" max="2" width="44.42578125" style="9" customWidth="1"/>
    <col min="3" max="3" width="5.85546875" style="6" customWidth="1"/>
    <col min="4" max="4" width="6.85546875" customWidth="1"/>
    <col min="5" max="5" width="10.140625" style="1" customWidth="1"/>
    <col min="6" max="6" width="10.85546875" style="1" customWidth="1"/>
    <col min="7" max="7" width="7.28515625" style="12" customWidth="1"/>
    <col min="8" max="8" width="13" style="10" customWidth="1"/>
  </cols>
  <sheetData>
    <row r="1" spans="1:8" ht="15.75" x14ac:dyDescent="0.25">
      <c r="A1" s="40" t="s">
        <v>15</v>
      </c>
      <c r="B1" s="40"/>
      <c r="C1" s="40"/>
      <c r="D1" s="40"/>
      <c r="E1" s="40"/>
      <c r="F1" s="40"/>
      <c r="G1" s="40"/>
      <c r="H1" s="40"/>
    </row>
    <row r="2" spans="1:8" ht="15.75" x14ac:dyDescent="0.25">
      <c r="A2" s="42" t="s">
        <v>14</v>
      </c>
      <c r="B2" s="42"/>
      <c r="C2" s="42"/>
      <c r="D2" s="42"/>
      <c r="E2" s="42"/>
      <c r="F2" s="42"/>
      <c r="G2" s="42"/>
      <c r="H2" s="42"/>
    </row>
    <row r="3" spans="1:8" x14ac:dyDescent="0.25">
      <c r="A3" s="3"/>
      <c r="B3" s="5"/>
    </row>
    <row r="4" spans="1:8" x14ac:dyDescent="0.25">
      <c r="A4" s="3"/>
      <c r="B4" s="5"/>
    </row>
    <row r="5" spans="1:8" ht="15.75" x14ac:dyDescent="0.25">
      <c r="A5" s="41" t="s">
        <v>10</v>
      </c>
      <c r="B5" s="41"/>
      <c r="C5" s="41"/>
      <c r="D5" s="41"/>
      <c r="E5" s="41"/>
      <c r="F5" s="41"/>
      <c r="G5" s="41"/>
      <c r="H5" s="41"/>
    </row>
    <row r="6" spans="1:8" x14ac:dyDescent="0.25">
      <c r="A6" s="3"/>
      <c r="B6" s="7"/>
      <c r="C6" s="8"/>
      <c r="D6" s="2"/>
      <c r="E6" s="4"/>
    </row>
    <row r="7" spans="1:8" ht="35.1" customHeight="1" x14ac:dyDescent="0.25">
      <c r="A7" s="14" t="s">
        <v>0</v>
      </c>
      <c r="B7" s="15" t="s">
        <v>1</v>
      </c>
      <c r="C7" s="15" t="s">
        <v>2</v>
      </c>
      <c r="D7" s="16" t="s">
        <v>5</v>
      </c>
      <c r="E7" s="17" t="s">
        <v>3</v>
      </c>
      <c r="F7" s="17" t="s">
        <v>4</v>
      </c>
      <c r="G7" s="17" t="s">
        <v>7</v>
      </c>
      <c r="H7" s="17" t="s">
        <v>8</v>
      </c>
    </row>
    <row r="8" spans="1:8" ht="60" customHeight="1" x14ac:dyDescent="0.25">
      <c r="A8" s="18">
        <v>1</v>
      </c>
      <c r="B8" s="36" t="s">
        <v>20</v>
      </c>
      <c r="C8" s="19" t="s">
        <v>6</v>
      </c>
      <c r="D8" s="19">
        <v>1</v>
      </c>
      <c r="E8" s="20"/>
      <c r="F8" s="20">
        <f>D8*E8</f>
        <v>0</v>
      </c>
      <c r="G8" s="21"/>
      <c r="H8" s="21">
        <f>F8*123%</f>
        <v>0</v>
      </c>
    </row>
    <row r="9" spans="1:8" ht="60" customHeight="1" x14ac:dyDescent="0.25">
      <c r="A9" s="18">
        <v>2</v>
      </c>
      <c r="B9" s="36" t="s">
        <v>19</v>
      </c>
      <c r="C9" s="19" t="s">
        <v>6</v>
      </c>
      <c r="D9" s="19">
        <v>1</v>
      </c>
      <c r="E9" s="20"/>
      <c r="F9" s="20">
        <f>D9*E9</f>
        <v>0</v>
      </c>
      <c r="G9" s="21"/>
      <c r="H9" s="21">
        <f>F9*123%</f>
        <v>0</v>
      </c>
    </row>
    <row r="10" spans="1:8" ht="60" customHeight="1" x14ac:dyDescent="0.25">
      <c r="A10" s="18">
        <v>3</v>
      </c>
      <c r="B10" s="36" t="s">
        <v>16</v>
      </c>
      <c r="C10" s="19" t="s">
        <v>6</v>
      </c>
      <c r="D10" s="19">
        <v>1</v>
      </c>
      <c r="E10" s="20"/>
      <c r="F10" s="20">
        <f t="shared" ref="F10" si="0">D10*E10</f>
        <v>0</v>
      </c>
      <c r="G10" s="21"/>
      <c r="H10" s="21">
        <f t="shared" ref="H10:H11" si="1">F10*123%</f>
        <v>0</v>
      </c>
    </row>
    <row r="11" spans="1:8" ht="60" customHeight="1" x14ac:dyDescent="0.25">
      <c r="A11" s="18">
        <v>4</v>
      </c>
      <c r="B11" s="37" t="s">
        <v>21</v>
      </c>
      <c r="C11" s="22" t="s">
        <v>6</v>
      </c>
      <c r="D11" s="22">
        <v>1</v>
      </c>
      <c r="E11" s="23"/>
      <c r="F11" s="23">
        <f>D11*E11</f>
        <v>0</v>
      </c>
      <c r="G11" s="24"/>
      <c r="H11" s="25">
        <f t="shared" si="1"/>
        <v>0</v>
      </c>
    </row>
    <row r="12" spans="1:8" ht="35.1" customHeight="1" x14ac:dyDescent="0.25">
      <c r="A12" s="39" t="s">
        <v>13</v>
      </c>
      <c r="B12" s="39"/>
      <c r="C12" s="39"/>
      <c r="D12" s="39"/>
      <c r="E12" s="39"/>
      <c r="F12" s="26">
        <f>SUM(F8:F11)</f>
        <v>0</v>
      </c>
      <c r="G12" s="27"/>
      <c r="H12" s="28">
        <f>F12*123%</f>
        <v>0</v>
      </c>
    </row>
    <row r="13" spans="1:8" x14ac:dyDescent="0.25">
      <c r="A13" s="29" t="s">
        <v>17</v>
      </c>
      <c r="B13" s="30"/>
      <c r="C13" s="31"/>
      <c r="D13" s="32"/>
      <c r="E13" s="33"/>
      <c r="F13" s="33"/>
      <c r="G13" s="34"/>
      <c r="H13" s="35"/>
    </row>
    <row r="14" spans="1:8" hidden="1" x14ac:dyDescent="0.25">
      <c r="A14" s="32"/>
      <c r="B14" s="11" t="s">
        <v>9</v>
      </c>
      <c r="C14" s="11"/>
      <c r="D14" s="11"/>
      <c r="E14" s="13"/>
      <c r="F14" s="13"/>
      <c r="G14" s="13"/>
      <c r="H14" s="13"/>
    </row>
    <row r="15" spans="1:8" ht="51" hidden="1" customHeight="1" x14ac:dyDescent="0.25">
      <c r="A15" s="32"/>
      <c r="B15" s="43" t="s">
        <v>11</v>
      </c>
      <c r="C15" s="44"/>
      <c r="D15" s="44"/>
      <c r="E15" s="44"/>
      <c r="F15" s="44"/>
      <c r="G15" s="44"/>
      <c r="H15" s="44"/>
    </row>
    <row r="16" spans="1:8" x14ac:dyDescent="0.25">
      <c r="A16" s="29" t="s">
        <v>18</v>
      </c>
      <c r="B16" s="30"/>
      <c r="C16" s="31"/>
      <c r="D16" s="32"/>
      <c r="E16" s="33"/>
      <c r="F16" s="33"/>
      <c r="G16" s="34"/>
      <c r="H16" s="35"/>
    </row>
    <row r="17" spans="5:8" x14ac:dyDescent="0.25">
      <c r="E17" s="38" t="s">
        <v>12</v>
      </c>
      <c r="F17" s="38"/>
      <c r="G17" s="38"/>
      <c r="H17" s="38"/>
    </row>
    <row r="18" spans="5:8" x14ac:dyDescent="0.25">
      <c r="E18" s="38"/>
      <c r="F18" s="38"/>
      <c r="G18" s="38"/>
      <c r="H18" s="38"/>
    </row>
  </sheetData>
  <sortState xmlns:xlrd2="http://schemas.microsoft.com/office/spreadsheetml/2017/richdata2" ref="A2:P75">
    <sortCondition ref="B2:B75"/>
  </sortState>
  <mergeCells count="6">
    <mergeCell ref="E17:H18"/>
    <mergeCell ref="A12:E12"/>
    <mergeCell ref="A1:H1"/>
    <mergeCell ref="A5:H5"/>
    <mergeCell ref="A2:H2"/>
    <mergeCell ref="B15:H15"/>
  </mergeCells>
  <pageMargins left="0.73906249999999996" right="0.46284722222222224" top="0.35433070866141736" bottom="0.35433070866141736" header="0" footer="0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Bujak</dc:creator>
  <cp:lastModifiedBy>Monika Pilc</cp:lastModifiedBy>
  <cp:lastPrinted>2026-04-28T07:52:18Z</cp:lastPrinted>
  <dcterms:created xsi:type="dcterms:W3CDTF">2018-05-23T10:41:44Z</dcterms:created>
  <dcterms:modified xsi:type="dcterms:W3CDTF">2026-04-28T07:52:21Z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-526181276</vt:i4>
  </property>
  <property fmtid="{D5CDD505-2E9C-101B-9397-08002B2CF9AE}" pid="3" name="_NewReviewCycle">
    <vt:lpwstr/>
  </property>
  <property fmtid="{D5CDD505-2E9C-101B-9397-08002B2CF9AE}" pid="4" name="_EmailSubject">
    <vt:lpwstr>Zmiany w OPZ i Umowie - "DOSTARCZENIE I WDROŻENIE SERWERA BACKUPOEGO WRAZ Z AKTUALIZACJĄ OPROGRAMOWANIA, ODNOWIENIEM LICENCJI ORAZ WSPARCIEM TECHNICZNYM"</vt:lpwstr>
  </property>
  <property fmtid="{D5CDD505-2E9C-101B-9397-08002B2CF9AE}" pid="5" name="_AuthorEmail">
    <vt:lpwstr>radoslaw.buraczewski@sosnowieckiewodociagi.pl</vt:lpwstr>
  </property>
  <property fmtid="{D5CDD505-2E9C-101B-9397-08002B2CF9AE}" pid="6" name="_AuthorEmailDisplayName">
    <vt:lpwstr>radoslaw.buraczewski@sosnowieckiewodociagi.pl</vt:lpwstr>
  </property>
  <property fmtid="{D5CDD505-2E9C-101B-9397-08002B2CF9AE}" pid="7" name="_ReviewingToolsShownOnce">
    <vt:lpwstr/>
  </property>
</Properties>
</file>